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dpapuc\Desktop\"/>
    </mc:Choice>
  </mc:AlternateContent>
  <xr:revisionPtr revIDLastSave="0" documentId="13_ncr:1_{DB8E9B92-8A03-4008-BCFA-D9C0BE45A3A6}" xr6:coauthVersionLast="47" xr6:coauthVersionMax="47" xr10:uidLastSave="{00000000-0000-0000-0000-000000000000}"/>
  <bookViews>
    <workbookView xWindow="16020" yWindow="-16365" windowWidth="29040" windowHeight="15720" xr2:uid="{00000000-000D-0000-FFFF-FFFF00000000}"/>
  </bookViews>
  <sheets>
    <sheet name="MD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/>
  <c r="C28" i="1"/>
  <c r="Z27" i="1"/>
  <c r="L27" i="1"/>
  <c r="C23" i="1"/>
  <c r="AB22" i="1"/>
  <c r="R22" i="1"/>
  <c r="L22" i="1"/>
  <c r="J22" i="1"/>
  <c r="X27" i="1"/>
  <c r="V27" i="1"/>
  <c r="T27" i="1"/>
  <c r="J27" i="1"/>
  <c r="H27" i="1"/>
  <c r="F27" i="1"/>
  <c r="D27" i="1"/>
  <c r="X22" i="1"/>
  <c r="O22" i="1"/>
  <c r="F22" i="1"/>
  <c r="D22" i="1"/>
  <c r="AB16" i="1"/>
  <c r="Z16" i="1"/>
  <c r="X16" i="1"/>
  <c r="V16" i="1"/>
  <c r="T16" i="1"/>
  <c r="R16" i="1"/>
  <c r="O16" i="1"/>
  <c r="L16" i="1"/>
  <c r="J16" i="1"/>
  <c r="H16" i="1"/>
  <c r="F16" i="1"/>
  <c r="D16" i="1"/>
</calcChain>
</file>

<file path=xl/sharedStrings.xml><?xml version="1.0" encoding="utf-8"?>
<sst xmlns="http://schemas.openxmlformats.org/spreadsheetml/2006/main" count="10" uniqueCount="7">
  <si>
    <t>SQ. FT</t>
  </si>
  <si>
    <t>Sq.FT</t>
  </si>
  <si>
    <t>Number used</t>
  </si>
  <si>
    <t>TOTAL</t>
  </si>
  <si>
    <t>TOTAL SQ. FT</t>
  </si>
  <si>
    <t>PHASE 1</t>
  </si>
  <si>
    <t>PHASE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</si>
</sst>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2" borderId="0" xfId="0" applyFont="1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0</xdr:row>
      <xdr:rowOff>0</xdr:rowOff>
    </xdr:from>
    <xdr:to>
      <xdr:col>4</xdr:col>
      <xdr:colOff>104899</xdr:colOff>
      <xdr:row>11</xdr:row>
      <xdr:rowOff>86029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D25E6E-AA25-5F9D-4295-29837666F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0"/>
          <a:ext cx="885949" cy="2181529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552450</xdr:colOff>
      <xdr:row>0</xdr:row>
      <xdr:rowOff>123825</xdr:rowOff>
    </xdr:from>
    <xdr:to>
      <xdr:col>5</xdr:col>
      <xdr:colOff>581114</xdr:colOff>
      <xdr:row>11</xdr:row>
      <xdr:rowOff>76486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F58936-4C5D-6861-44BF-94B1C11BD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0850" y="123825"/>
          <a:ext cx="638264" cy="2048161"/>
        </a:xfrm>
        <a:prstGeom prst="rect">
          <a:avLst/>
        </a:prstGeom>
      </xdr:spPr>
    </xdr:pic>
    <xdr:clientData/>
  </xdr:twoCellAnchor>
  <xdr:twoCellAnchor editAs="oneCell">
    <xdr:from>
      <xdr:col>6</xdr:col>
      <xdr:colOff>542925</xdr:colOff>
      <xdr:row>0</xdr:row>
      <xdr:rowOff>66675</xdr:rowOff>
    </xdr:from>
    <xdr:to>
      <xdr:col>8</xdr:col>
      <xdr:colOff>47726</xdr:colOff>
      <xdr:row>11</xdr:row>
      <xdr:rowOff>19336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273919-0F69-C54C-B532-2A74977E9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00525" y="66675"/>
          <a:ext cx="724001" cy="2048161"/>
        </a:xfrm>
        <a:prstGeom prst="rect">
          <a:avLst/>
        </a:prstGeom>
      </xdr:spPr>
    </xdr:pic>
    <xdr:clientData/>
  </xdr:twoCellAnchor>
  <xdr:twoCellAnchor editAs="oneCell">
    <xdr:from>
      <xdr:col>8</xdr:col>
      <xdr:colOff>533400</xdr:colOff>
      <xdr:row>0</xdr:row>
      <xdr:rowOff>0</xdr:rowOff>
    </xdr:from>
    <xdr:to>
      <xdr:col>10</xdr:col>
      <xdr:colOff>28675</xdr:colOff>
      <xdr:row>11</xdr:row>
      <xdr:rowOff>38398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3BD391F-1613-6CFD-DA3D-29D38D596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10200" y="0"/>
          <a:ext cx="714475" cy="2133898"/>
        </a:xfrm>
        <a:prstGeom prst="rect">
          <a:avLst/>
        </a:prstGeom>
      </xdr:spPr>
    </xdr:pic>
    <xdr:clientData/>
  </xdr:twoCellAnchor>
  <xdr:twoCellAnchor editAs="oneCell">
    <xdr:from>
      <xdr:col>10</xdr:col>
      <xdr:colOff>542925</xdr:colOff>
      <xdr:row>0</xdr:row>
      <xdr:rowOff>66675</xdr:rowOff>
    </xdr:from>
    <xdr:to>
      <xdr:col>12</xdr:col>
      <xdr:colOff>171568</xdr:colOff>
      <xdr:row>11</xdr:row>
      <xdr:rowOff>124125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D112E3-4BE4-4258-3749-991CA004D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38925" y="66675"/>
          <a:ext cx="847843" cy="2152950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0</xdr:row>
      <xdr:rowOff>161925</xdr:rowOff>
    </xdr:from>
    <xdr:to>
      <xdr:col>16</xdr:col>
      <xdr:colOff>38338</xdr:colOff>
      <xdr:row>10</xdr:row>
      <xdr:rowOff>143138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0F4901F-7AF2-EB71-F869-473B630F7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86725" y="161925"/>
          <a:ext cx="1705213" cy="1886213"/>
        </a:xfrm>
        <a:prstGeom prst="rect">
          <a:avLst/>
        </a:prstGeom>
      </xdr:spPr>
    </xdr:pic>
    <xdr:clientData/>
  </xdr:twoCellAnchor>
  <xdr:twoCellAnchor editAs="oneCell">
    <xdr:from>
      <xdr:col>16</xdr:col>
      <xdr:colOff>428625</xdr:colOff>
      <xdr:row>3</xdr:row>
      <xdr:rowOff>152400</xdr:rowOff>
    </xdr:from>
    <xdr:to>
      <xdr:col>18</xdr:col>
      <xdr:colOff>400216</xdr:colOff>
      <xdr:row>9</xdr:row>
      <xdr:rowOff>171612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066DE-3B37-F40B-AFCE-60668823C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182225" y="723900"/>
          <a:ext cx="1190791" cy="1162212"/>
        </a:xfrm>
        <a:prstGeom prst="rect">
          <a:avLst/>
        </a:prstGeom>
      </xdr:spPr>
    </xdr:pic>
    <xdr:clientData/>
  </xdr:twoCellAnchor>
  <xdr:twoCellAnchor editAs="oneCell">
    <xdr:from>
      <xdr:col>18</xdr:col>
      <xdr:colOff>581025</xdr:colOff>
      <xdr:row>4</xdr:row>
      <xdr:rowOff>19050</xdr:rowOff>
    </xdr:from>
    <xdr:to>
      <xdr:col>20</xdr:col>
      <xdr:colOff>276353</xdr:colOff>
      <xdr:row>10</xdr:row>
      <xdr:rowOff>157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32876BC-C531-3073-1058-B270F7CB2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553825" y="781050"/>
          <a:ext cx="914528" cy="1124107"/>
        </a:xfrm>
        <a:prstGeom prst="rect">
          <a:avLst/>
        </a:prstGeom>
      </xdr:spPr>
    </xdr:pic>
    <xdr:clientData/>
  </xdr:twoCellAnchor>
  <xdr:twoCellAnchor editAs="oneCell">
    <xdr:from>
      <xdr:col>20</xdr:col>
      <xdr:colOff>590550</xdr:colOff>
      <xdr:row>4</xdr:row>
      <xdr:rowOff>19050</xdr:rowOff>
    </xdr:from>
    <xdr:to>
      <xdr:col>22</xdr:col>
      <xdr:colOff>181088</xdr:colOff>
      <xdr:row>10</xdr:row>
      <xdr:rowOff>157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F9451E7-67E9-773C-A22E-88B50FD05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782550" y="781050"/>
          <a:ext cx="809738" cy="1124107"/>
        </a:xfrm>
        <a:prstGeom prst="rect">
          <a:avLst/>
        </a:prstGeom>
      </xdr:spPr>
    </xdr:pic>
    <xdr:clientData/>
  </xdr:twoCellAnchor>
  <xdr:twoCellAnchor editAs="oneCell">
    <xdr:from>
      <xdr:col>22</xdr:col>
      <xdr:colOff>600075</xdr:colOff>
      <xdr:row>2</xdr:row>
      <xdr:rowOff>180975</xdr:rowOff>
    </xdr:from>
    <xdr:to>
      <xdr:col>24</xdr:col>
      <xdr:colOff>19139</xdr:colOff>
      <xdr:row>10</xdr:row>
      <xdr:rowOff>187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F4CFE53-ACA8-17C5-21EB-FF489C971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011275" y="561975"/>
          <a:ext cx="638264" cy="1343212"/>
        </a:xfrm>
        <a:prstGeom prst="rect">
          <a:avLst/>
        </a:prstGeom>
      </xdr:spPr>
    </xdr:pic>
    <xdr:clientData/>
  </xdr:twoCellAnchor>
  <xdr:twoCellAnchor editAs="oneCell">
    <xdr:from>
      <xdr:col>24</xdr:col>
      <xdr:colOff>552450</xdr:colOff>
      <xdr:row>5</xdr:row>
      <xdr:rowOff>85725</xdr:rowOff>
    </xdr:from>
    <xdr:to>
      <xdr:col>25</xdr:col>
      <xdr:colOff>600167</xdr:colOff>
      <xdr:row>9</xdr:row>
      <xdr:rowOff>142989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5EAC5C0-B801-76B4-D20E-0DC3CCE89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182850" y="1038225"/>
          <a:ext cx="657317" cy="819264"/>
        </a:xfrm>
        <a:prstGeom prst="rect">
          <a:avLst/>
        </a:prstGeom>
      </xdr:spPr>
    </xdr:pic>
    <xdr:clientData/>
  </xdr:twoCellAnchor>
  <xdr:twoCellAnchor editAs="oneCell">
    <xdr:from>
      <xdr:col>26</xdr:col>
      <xdr:colOff>581025</xdr:colOff>
      <xdr:row>5</xdr:row>
      <xdr:rowOff>104775</xdr:rowOff>
    </xdr:from>
    <xdr:to>
      <xdr:col>28</xdr:col>
      <xdr:colOff>38194</xdr:colOff>
      <xdr:row>10</xdr:row>
      <xdr:rowOff>9645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FE31F91-123A-ED6C-2799-4A5665ED7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430625" y="1057275"/>
          <a:ext cx="676369" cy="857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3:AB31"/>
  <sheetViews>
    <sheetView tabSelected="1" workbookViewId="0">
      <selection activeCell="Q32" sqref="Q32"/>
    </sheetView>
  </sheetViews>
  <sheetFormatPr defaultRowHeight="15" x14ac:dyDescent="0.25"/>
  <cols>
    <col min="2" max="2" width="17.85546875" customWidth="1"/>
  </cols>
  <sheetData>
    <row r="13" spans="3:28" x14ac:dyDescent="0.25">
      <c r="C13" s="1" t="s">
        <v>0</v>
      </c>
      <c r="D13">
        <v>2</v>
      </c>
      <c r="F13">
        <v>2</v>
      </c>
      <c r="H13">
        <v>2</v>
      </c>
      <c r="J13">
        <v>2</v>
      </c>
      <c r="L13">
        <v>2</v>
      </c>
      <c r="O13">
        <v>24</v>
      </c>
      <c r="R13">
        <v>5</v>
      </c>
      <c r="T13">
        <v>5</v>
      </c>
      <c r="V13">
        <v>5</v>
      </c>
      <c r="X13">
        <v>2</v>
      </c>
      <c r="Z13">
        <v>3</v>
      </c>
      <c r="AB13">
        <v>3</v>
      </c>
    </row>
    <row r="14" spans="3:28" x14ac:dyDescent="0.25">
      <c r="C14" s="1"/>
      <c r="D14">
        <v>5</v>
      </c>
      <c r="F14">
        <v>5</v>
      </c>
      <c r="H14">
        <v>6.25</v>
      </c>
      <c r="J14">
        <v>6.25</v>
      </c>
      <c r="L14">
        <v>6.25</v>
      </c>
      <c r="O14">
        <v>48</v>
      </c>
      <c r="X14">
        <v>2.1875</v>
      </c>
    </row>
    <row r="15" spans="3:28" x14ac:dyDescent="0.25">
      <c r="C15" s="1"/>
      <c r="D15">
        <v>2.1875</v>
      </c>
      <c r="F15">
        <v>2.1875</v>
      </c>
      <c r="H15">
        <v>2.1875</v>
      </c>
      <c r="J15">
        <v>2.1875</v>
      </c>
      <c r="L15">
        <v>2.1875</v>
      </c>
    </row>
    <row r="16" spans="3:28" x14ac:dyDescent="0.25">
      <c r="D16" s="3">
        <f>SUM(D13,D14,D15)</f>
        <v>9.1875</v>
      </c>
      <c r="E16" s="4"/>
      <c r="F16" s="3">
        <f>SUM(F13,F14,F15)</f>
        <v>9.1875</v>
      </c>
      <c r="G16" s="4"/>
      <c r="H16" s="3">
        <f>SUM(H13,H14,H15)</f>
        <v>10.4375</v>
      </c>
      <c r="I16" s="4"/>
      <c r="J16" s="3">
        <f>SUM(J13,J14,J15)</f>
        <v>10.4375</v>
      </c>
      <c r="K16" s="4"/>
      <c r="L16" s="3">
        <f>SUM(L13,L14,L15)</f>
        <v>10.4375</v>
      </c>
      <c r="M16" s="4"/>
      <c r="N16" s="4"/>
      <c r="O16" s="3">
        <f>SUM(O13,O14,O15)</f>
        <v>72</v>
      </c>
      <c r="P16" s="4"/>
      <c r="Q16" s="4"/>
      <c r="R16" s="3">
        <f>SUM(R13,R14,R15)</f>
        <v>5</v>
      </c>
      <c r="S16" s="4"/>
      <c r="T16" s="3">
        <f>SUM(T13,T14,T15)</f>
        <v>5</v>
      </c>
      <c r="U16" s="4"/>
      <c r="V16" s="3">
        <f>SUM(V13,V14,V15)</f>
        <v>5</v>
      </c>
      <c r="W16" s="4"/>
      <c r="X16" s="3">
        <f>SUM(X13,X14,X15)</f>
        <v>4.1875</v>
      </c>
      <c r="Y16" s="4"/>
      <c r="Z16" s="3">
        <f>SUM(Z13,Z14,Z15)</f>
        <v>3</v>
      </c>
      <c r="AA16" s="4"/>
      <c r="AB16" s="3">
        <f>SUM(AB13,AB14,AB15)</f>
        <v>3</v>
      </c>
    </row>
    <row r="21" spans="1:28" x14ac:dyDescent="0.25">
      <c r="A21" s="1" t="s">
        <v>5</v>
      </c>
      <c r="B21" t="s">
        <v>2</v>
      </c>
      <c r="D21">
        <v>2</v>
      </c>
      <c r="F21">
        <v>3</v>
      </c>
      <c r="H21">
        <v>2</v>
      </c>
      <c r="J21">
        <v>3</v>
      </c>
      <c r="L21">
        <v>2</v>
      </c>
      <c r="O21">
        <v>1</v>
      </c>
      <c r="R21">
        <v>1</v>
      </c>
      <c r="X21">
        <v>3</v>
      </c>
      <c r="AB21">
        <v>8</v>
      </c>
    </row>
    <row r="22" spans="1:28" x14ac:dyDescent="0.25">
      <c r="A22" s="1"/>
      <c r="B22" s="3" t="s">
        <v>1</v>
      </c>
      <c r="C22" s="3"/>
      <c r="D22" s="3">
        <f>D21*D16</f>
        <v>18.375</v>
      </c>
      <c r="E22" s="3"/>
      <c r="F22" s="3">
        <f>F21*F16</f>
        <v>27.5625</v>
      </c>
      <c r="G22" s="3"/>
      <c r="H22" s="3"/>
      <c r="I22" s="3"/>
      <c r="J22" s="3">
        <f>J21*J16</f>
        <v>31.3125</v>
      </c>
      <c r="K22" s="3"/>
      <c r="L22" s="3">
        <f>L21*L16</f>
        <v>20.875</v>
      </c>
      <c r="M22" s="3"/>
      <c r="N22" s="3"/>
      <c r="O22" s="3">
        <f>O21*O16</f>
        <v>72</v>
      </c>
      <c r="P22" s="3"/>
      <c r="Q22" s="3"/>
      <c r="R22" s="3">
        <f>R21*R16</f>
        <v>5</v>
      </c>
      <c r="S22" s="3"/>
      <c r="T22" s="3"/>
      <c r="U22" s="3"/>
      <c r="V22" s="3"/>
      <c r="W22" s="3"/>
      <c r="X22" s="3">
        <f>X21*X16</f>
        <v>12.5625</v>
      </c>
      <c r="Y22" s="3"/>
      <c r="Z22" s="3"/>
      <c r="AA22" s="3"/>
      <c r="AB22" s="3">
        <f>AB21*AB16</f>
        <v>24</v>
      </c>
    </row>
    <row r="23" spans="1:28" x14ac:dyDescent="0.25">
      <c r="A23" s="1"/>
      <c r="B23" s="2" t="s">
        <v>4</v>
      </c>
      <c r="C23" s="5">
        <f>SUM(C22:AB22)</f>
        <v>211.6875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6" spans="1:28" x14ac:dyDescent="0.25">
      <c r="A26" s="1" t="s">
        <v>6</v>
      </c>
      <c r="B26" t="s">
        <v>2</v>
      </c>
      <c r="D26">
        <v>4</v>
      </c>
      <c r="F26">
        <v>10</v>
      </c>
      <c r="H26">
        <v>4</v>
      </c>
      <c r="J26">
        <v>6</v>
      </c>
      <c r="L26">
        <v>1</v>
      </c>
      <c r="T26">
        <v>2</v>
      </c>
      <c r="V26">
        <v>1</v>
      </c>
      <c r="X26">
        <v>5</v>
      </c>
      <c r="Z26">
        <v>11</v>
      </c>
    </row>
    <row r="27" spans="1:28" x14ac:dyDescent="0.25">
      <c r="A27" s="1"/>
      <c r="B27" s="3" t="s">
        <v>1</v>
      </c>
      <c r="C27" s="4"/>
      <c r="D27" s="3">
        <f>D26*D16</f>
        <v>36.75</v>
      </c>
      <c r="E27" s="3"/>
      <c r="F27" s="3">
        <f>F26*F16</f>
        <v>91.875</v>
      </c>
      <c r="G27" s="3"/>
      <c r="H27" s="3">
        <f>H26*H16</f>
        <v>41.75</v>
      </c>
      <c r="I27" s="3"/>
      <c r="J27" s="3">
        <f>J26*J16</f>
        <v>62.625</v>
      </c>
      <c r="K27" s="3"/>
      <c r="L27" s="3">
        <f>L26*L16</f>
        <v>10.4375</v>
      </c>
      <c r="M27" s="3"/>
      <c r="N27" s="3"/>
      <c r="O27" s="3"/>
      <c r="P27" s="3"/>
      <c r="Q27" s="3"/>
      <c r="R27" s="3"/>
      <c r="S27" s="3"/>
      <c r="T27" s="3">
        <f>T26*T16</f>
        <v>10</v>
      </c>
      <c r="U27" s="3"/>
      <c r="V27" s="3">
        <f>V26*V16</f>
        <v>5</v>
      </c>
      <c r="W27" s="3"/>
      <c r="X27" s="3">
        <f>X26*X16</f>
        <v>20.9375</v>
      </c>
      <c r="Y27" s="3"/>
      <c r="Z27" s="3">
        <f>Z26*Z16</f>
        <v>33</v>
      </c>
    </row>
    <row r="28" spans="1:28" x14ac:dyDescent="0.25">
      <c r="A28" s="1"/>
      <c r="B28" s="2" t="s">
        <v>4</v>
      </c>
      <c r="C28" s="5">
        <f>SUM(D27:Z27)</f>
        <v>312.375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31" spans="1:28" x14ac:dyDescent="0.25">
      <c r="A31" s="6" t="s">
        <v>3</v>
      </c>
      <c r="B31" s="7">
        <f>SUM(C23,C28)</f>
        <v>524.0625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</sheetData>
  <mergeCells count="6">
    <mergeCell ref="B31:Z31"/>
    <mergeCell ref="C13:C15"/>
    <mergeCell ref="A21:A23"/>
    <mergeCell ref="A26:A28"/>
    <mergeCell ref="C23:AB23"/>
    <mergeCell ref="C28:Z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Papuc, Dorin</dc:creator>
  <cp:lastModifiedBy>Papuc, Dorin</cp:lastModifiedBy>
  <dcterms:created xsi:type="dcterms:W3CDTF">2015-06-05T18:17:20Z</dcterms:created>
  <dcterms:modified xsi:type="dcterms:W3CDTF">2025-12-15T18:02:31Z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